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1" l="1"/>
  <c r="I20" i="1" s="1"/>
  <c r="J20" i="1" s="1"/>
  <c r="G12" i="1"/>
  <c r="I12" i="1" s="1"/>
  <c r="J12" i="1" s="1"/>
  <c r="G17" i="1"/>
  <c r="I17" i="1" s="1"/>
  <c r="J17" i="1" s="1"/>
  <c r="G7" i="1"/>
  <c r="I7" i="1" s="1"/>
  <c r="J7" i="1" s="1"/>
  <c r="G8" i="1"/>
  <c r="I8" i="1" s="1"/>
  <c r="J8" i="1" s="1"/>
  <c r="G9" i="1"/>
  <c r="I9" i="1" s="1"/>
  <c r="J9" i="1" s="1"/>
  <c r="G10" i="1"/>
  <c r="I10" i="1" s="1"/>
  <c r="J10" i="1" s="1"/>
  <c r="G11" i="1"/>
  <c r="I11" i="1" s="1"/>
  <c r="J11" i="1" s="1"/>
  <c r="G13" i="1"/>
  <c r="I13" i="1" s="1"/>
  <c r="J13" i="1" s="1"/>
  <c r="G14" i="1"/>
  <c r="I14" i="1" s="1"/>
  <c r="J14" i="1" s="1"/>
  <c r="G15" i="1"/>
  <c r="I15" i="1" s="1"/>
  <c r="J15" i="1" s="1"/>
  <c r="G16" i="1"/>
  <c r="I16" i="1" s="1"/>
  <c r="J16" i="1" s="1"/>
  <c r="G18" i="1"/>
  <c r="I18" i="1" s="1"/>
  <c r="J18" i="1" s="1"/>
  <c r="G19" i="1"/>
  <c r="I19" i="1" s="1"/>
  <c r="J19" i="1" s="1"/>
  <c r="G21" i="1"/>
  <c r="I21" i="1" s="1"/>
  <c r="J21" i="1" s="1"/>
  <c r="G6" i="1"/>
  <c r="I6" i="1" s="1"/>
  <c r="J6" i="1" s="1"/>
</calcChain>
</file>

<file path=xl/sharedStrings.xml><?xml version="1.0" encoding="utf-8"?>
<sst xmlns="http://schemas.openxmlformats.org/spreadsheetml/2006/main" count="59" uniqueCount="39">
  <si>
    <t>№ п/п</t>
  </si>
  <si>
    <t>Наименование</t>
  </si>
  <si>
    <t>Тип, марка</t>
  </si>
  <si>
    <t>Ед. изм.</t>
  </si>
  <si>
    <t>Количество</t>
  </si>
  <si>
    <t>Цена за ед.
 (без НДС), в руб.</t>
  </si>
  <si>
    <t>Цена за ед. 
(с НДС), в руб.</t>
  </si>
  <si>
    <t>Стоимость 
(без НДС), в руб.</t>
  </si>
  <si>
    <t>Стоимость 
(с НДС), в руб.</t>
  </si>
  <si>
    <t>Масло гидравлическое</t>
  </si>
  <si>
    <t>л</t>
  </si>
  <si>
    <t xml:space="preserve"> М 8 В(автол)</t>
  </si>
  <si>
    <t>Масло моторное</t>
  </si>
  <si>
    <t>М8ДМ</t>
  </si>
  <si>
    <t xml:space="preserve"> ВМГЗ</t>
  </si>
  <si>
    <t>т</t>
  </si>
  <si>
    <t>Лукойл люкс 
SAE 5w40 API SN/CF</t>
  </si>
  <si>
    <t>Масло моторное 
2х тактное двигателей</t>
  </si>
  <si>
    <t>STIHL</t>
  </si>
  <si>
    <t xml:space="preserve">Масло моторное </t>
  </si>
  <si>
    <t xml:space="preserve">Mobil SAE 10W40 </t>
  </si>
  <si>
    <t>Yamalube SAE 0W30</t>
  </si>
  <si>
    <t>ЛУКОЙЛ СУПЕР 
SAE 10W40</t>
  </si>
  <si>
    <t>Масло трансмиссионное</t>
  </si>
  <si>
    <t>Yamalube Snowmobil 
Chain</t>
  </si>
  <si>
    <t xml:space="preserve">Масло трансмиссионное </t>
  </si>
  <si>
    <t xml:space="preserve">ТСп15к </t>
  </si>
  <si>
    <t>Смазка для редуктора
 мотокос</t>
  </si>
  <si>
    <t xml:space="preserve">STIHL </t>
  </si>
  <si>
    <t>кг</t>
  </si>
  <si>
    <t>Смазка ШРУС 4М 250 г</t>
  </si>
  <si>
    <t xml:space="preserve">Смазка </t>
  </si>
  <si>
    <t>шт.</t>
  </si>
  <si>
    <t>Tellus artic 32</t>
  </si>
  <si>
    <t>SAE75W90</t>
  </si>
  <si>
    <t>STIHL 5л.</t>
  </si>
  <si>
    <t>Смазка трансмиссионная</t>
  </si>
  <si>
    <t>Предварительный расчет стоимости на поставку моторного масла для автотранспорта филиала АО "Тюменьэнерго" Урайские электрические сети</t>
  </si>
  <si>
    <t>Заместитель начальника СМиТ                                                                                           М.А. Скудин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</si>
</sst>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0" xfId="0" applyNumberFormat="1" applyFont="1"/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4"/>
  <sheetViews>
    <sheetView tabSelected="1" workbookViewId="0">
      <selection activeCell="P7" sqref="P7"/>
    </sheetView>
  </sheetViews>
  <sheetFormatPr defaultRowHeight="15.75" x14ac:dyDescent="0.25"/>
  <cols>
    <col min="1" max="1" width="1.5703125" style="1" customWidth="1"/>
    <col min="2" max="2" width="9.140625" style="1"/>
    <col min="3" max="3" width="25.28515625" style="1" customWidth="1"/>
    <col min="4" max="4" width="24.28515625" style="1" customWidth="1"/>
    <col min="5" max="5" width="9.140625" style="1"/>
    <col min="6" max="6" width="12.42578125" style="5" customWidth="1"/>
    <col min="7" max="7" width="11.7109375" style="1" customWidth="1"/>
    <col min="8" max="8" width="12.5703125" style="1" customWidth="1"/>
    <col min="9" max="9" width="12.140625" style="5" customWidth="1"/>
    <col min="10" max="10" width="11.85546875" style="5" customWidth="1"/>
    <col min="11" max="16384" width="9.140625" style="1"/>
  </cols>
  <sheetData>
    <row r="2" spans="2:10" ht="31.5" customHeight="1" x14ac:dyDescent="0.25">
      <c r="B2" s="18" t="s">
        <v>37</v>
      </c>
      <c r="C2" s="18"/>
      <c r="D2" s="18"/>
      <c r="E2" s="18"/>
      <c r="F2" s="18"/>
      <c r="G2" s="18"/>
      <c r="H2" s="18"/>
      <c r="I2" s="18"/>
      <c r="J2" s="18"/>
    </row>
    <row r="5" spans="2:10" s="2" customFormat="1" ht="63" x14ac:dyDescent="0.25">
      <c r="B5" s="3" t="s">
        <v>0</v>
      </c>
      <c r="C5" s="3" t="s">
        <v>1</v>
      </c>
      <c r="D5" s="3" t="s">
        <v>2</v>
      </c>
      <c r="E5" s="3" t="s">
        <v>3</v>
      </c>
      <c r="F5" s="6" t="s">
        <v>4</v>
      </c>
      <c r="G5" s="4" t="s">
        <v>5</v>
      </c>
      <c r="H5" s="4" t="s">
        <v>6</v>
      </c>
      <c r="I5" s="11" t="s">
        <v>7</v>
      </c>
      <c r="J5" s="11" t="s">
        <v>8</v>
      </c>
    </row>
    <row r="6" spans="2:10" x14ac:dyDescent="0.25">
      <c r="B6" s="3">
        <v>1</v>
      </c>
      <c r="C6" s="7" t="s">
        <v>9</v>
      </c>
      <c r="D6" s="3" t="s">
        <v>33</v>
      </c>
      <c r="E6" s="3" t="s">
        <v>10</v>
      </c>
      <c r="F6" s="6">
        <v>300</v>
      </c>
      <c r="G6" s="6">
        <f>H6/1.18</f>
        <v>381.27118644067798</v>
      </c>
      <c r="H6" s="6">
        <v>449.9</v>
      </c>
      <c r="I6" s="6">
        <f>G6*F6</f>
        <v>114381.3559322034</v>
      </c>
      <c r="J6" s="15">
        <f>I6*1.18</f>
        <v>134970</v>
      </c>
    </row>
    <row r="7" spans="2:10" x14ac:dyDescent="0.25">
      <c r="B7" s="3">
        <v>2</v>
      </c>
      <c r="C7" s="7" t="s">
        <v>12</v>
      </c>
      <c r="D7" s="3" t="s">
        <v>11</v>
      </c>
      <c r="E7" s="3" t="s">
        <v>10</v>
      </c>
      <c r="F7" s="6">
        <v>15</v>
      </c>
      <c r="G7" s="6">
        <f t="shared" ref="G7:G21" si="0">H7/1.18</f>
        <v>59.008474576271183</v>
      </c>
      <c r="H7" s="6">
        <v>69.63</v>
      </c>
      <c r="I7" s="6">
        <f t="shared" ref="I7:I21" si="1">G7*F7</f>
        <v>885.12711864406776</v>
      </c>
      <c r="J7" s="15">
        <f t="shared" ref="J7:J21" si="2">I7*1.18</f>
        <v>1044.4499999999998</v>
      </c>
    </row>
    <row r="8" spans="2:10" x14ac:dyDescent="0.25">
      <c r="B8" s="3">
        <v>3</v>
      </c>
      <c r="C8" s="7" t="s">
        <v>12</v>
      </c>
      <c r="D8" s="3" t="s">
        <v>13</v>
      </c>
      <c r="E8" s="3" t="s">
        <v>10</v>
      </c>
      <c r="F8" s="6">
        <v>1031</v>
      </c>
      <c r="G8" s="6">
        <f t="shared" si="0"/>
        <v>99.855932203389841</v>
      </c>
      <c r="H8" s="6">
        <v>117.83</v>
      </c>
      <c r="I8" s="6">
        <f t="shared" si="1"/>
        <v>102951.46610169492</v>
      </c>
      <c r="J8" s="15">
        <f t="shared" si="2"/>
        <v>121482.73000000001</v>
      </c>
    </row>
    <row r="9" spans="2:10" x14ac:dyDescent="0.25">
      <c r="B9" s="3">
        <v>4</v>
      </c>
      <c r="C9" s="7" t="s">
        <v>9</v>
      </c>
      <c r="D9" s="3" t="s">
        <v>14</v>
      </c>
      <c r="E9" s="3" t="s">
        <v>15</v>
      </c>
      <c r="F9" s="10">
        <v>0.4</v>
      </c>
      <c r="G9" s="6">
        <f t="shared" si="0"/>
        <v>61730.169491525434</v>
      </c>
      <c r="H9" s="6">
        <v>72841.600000000006</v>
      </c>
      <c r="I9" s="6">
        <f t="shared" si="1"/>
        <v>24692.067796610176</v>
      </c>
      <c r="J9" s="15">
        <f t="shared" si="2"/>
        <v>29136.640000000007</v>
      </c>
    </row>
    <row r="10" spans="2:10" ht="31.5" x14ac:dyDescent="0.25">
      <c r="B10" s="3">
        <v>5</v>
      </c>
      <c r="C10" s="8" t="s">
        <v>12</v>
      </c>
      <c r="D10" s="4" t="s">
        <v>16</v>
      </c>
      <c r="E10" s="3" t="s">
        <v>10</v>
      </c>
      <c r="F10" s="6">
        <v>709</v>
      </c>
      <c r="G10" s="6">
        <f t="shared" si="0"/>
        <v>422.12711864406782</v>
      </c>
      <c r="H10" s="6">
        <v>498.11</v>
      </c>
      <c r="I10" s="6">
        <f t="shared" si="1"/>
        <v>299288.12711864407</v>
      </c>
      <c r="J10" s="15">
        <f t="shared" si="2"/>
        <v>353159.99</v>
      </c>
    </row>
    <row r="11" spans="2:10" ht="31.5" x14ac:dyDescent="0.25">
      <c r="B11" s="3">
        <v>6</v>
      </c>
      <c r="C11" s="9" t="s">
        <v>17</v>
      </c>
      <c r="D11" s="3" t="s">
        <v>18</v>
      </c>
      <c r="E11" s="3" t="s">
        <v>10</v>
      </c>
      <c r="F11" s="6">
        <v>15</v>
      </c>
      <c r="G11" s="6">
        <f t="shared" si="0"/>
        <v>553.75423728813553</v>
      </c>
      <c r="H11" s="6">
        <v>653.42999999999995</v>
      </c>
      <c r="I11" s="6">
        <f t="shared" si="1"/>
        <v>8306.3135593220322</v>
      </c>
      <c r="J11" s="15">
        <f t="shared" si="2"/>
        <v>9801.4499999999971</v>
      </c>
    </row>
    <row r="12" spans="2:10" ht="31.5" x14ac:dyDescent="0.25">
      <c r="B12" s="3">
        <v>7</v>
      </c>
      <c r="C12" s="12" t="s">
        <v>17</v>
      </c>
      <c r="D12" s="13" t="s">
        <v>35</v>
      </c>
      <c r="E12" s="13" t="s">
        <v>32</v>
      </c>
      <c r="F12" s="14">
        <v>7</v>
      </c>
      <c r="G12" s="14">
        <f t="shared" si="0"/>
        <v>2898.7796610169494</v>
      </c>
      <c r="H12" s="14">
        <v>3420.56</v>
      </c>
      <c r="I12" s="14">
        <f t="shared" si="1"/>
        <v>20291.457627118645</v>
      </c>
      <c r="J12" s="16">
        <f t="shared" si="2"/>
        <v>23943.919999999998</v>
      </c>
    </row>
    <row r="13" spans="2:10" x14ac:dyDescent="0.25">
      <c r="B13" s="3">
        <v>8</v>
      </c>
      <c r="C13" s="7" t="s">
        <v>19</v>
      </c>
      <c r="D13" s="3" t="s">
        <v>20</v>
      </c>
      <c r="E13" s="3" t="s">
        <v>10</v>
      </c>
      <c r="F13" s="6">
        <v>8</v>
      </c>
      <c r="G13" s="6">
        <f t="shared" si="0"/>
        <v>249.64406779661016</v>
      </c>
      <c r="H13" s="6">
        <v>294.58</v>
      </c>
      <c r="I13" s="6">
        <f t="shared" si="1"/>
        <v>1997.1525423728813</v>
      </c>
      <c r="J13" s="15">
        <f t="shared" si="2"/>
        <v>2356.64</v>
      </c>
    </row>
    <row r="14" spans="2:10" x14ac:dyDescent="0.25">
      <c r="B14" s="3">
        <v>9</v>
      </c>
      <c r="C14" s="7" t="s">
        <v>19</v>
      </c>
      <c r="D14" s="3" t="s">
        <v>21</v>
      </c>
      <c r="E14" s="3" t="s">
        <v>10</v>
      </c>
      <c r="F14" s="6">
        <v>15</v>
      </c>
      <c r="G14" s="6">
        <f t="shared" si="0"/>
        <v>998.57627118644064</v>
      </c>
      <c r="H14" s="6">
        <v>1178.32</v>
      </c>
      <c r="I14" s="6">
        <f t="shared" si="1"/>
        <v>14978.644067796609</v>
      </c>
      <c r="J14" s="15">
        <f t="shared" si="2"/>
        <v>17674.8</v>
      </c>
    </row>
    <row r="15" spans="2:10" ht="31.5" x14ac:dyDescent="0.25">
      <c r="B15" s="3">
        <v>10</v>
      </c>
      <c r="C15" s="7" t="s">
        <v>19</v>
      </c>
      <c r="D15" s="4" t="s">
        <v>22</v>
      </c>
      <c r="E15" s="3" t="s">
        <v>10</v>
      </c>
      <c r="F15" s="6">
        <v>10</v>
      </c>
      <c r="G15" s="6">
        <f t="shared" si="0"/>
        <v>181.55932203389833</v>
      </c>
      <c r="H15" s="6">
        <v>214.24</v>
      </c>
      <c r="I15" s="6">
        <f t="shared" si="1"/>
        <v>1815.5932203389832</v>
      </c>
      <c r="J15" s="15">
        <f t="shared" si="2"/>
        <v>2142.4</v>
      </c>
    </row>
    <row r="16" spans="2:10" ht="31.5" x14ac:dyDescent="0.25">
      <c r="B16" s="3">
        <v>11</v>
      </c>
      <c r="C16" s="7" t="s">
        <v>23</v>
      </c>
      <c r="D16" s="4" t="s">
        <v>24</v>
      </c>
      <c r="E16" s="3" t="s">
        <v>10</v>
      </c>
      <c r="F16" s="6">
        <v>2</v>
      </c>
      <c r="G16" s="6">
        <f t="shared" si="0"/>
        <v>1815.5932203389832</v>
      </c>
      <c r="H16" s="6">
        <v>2142.4</v>
      </c>
      <c r="I16" s="6">
        <f t="shared" si="1"/>
        <v>3631.1864406779664</v>
      </c>
      <c r="J16" s="15">
        <f t="shared" si="2"/>
        <v>4284.8</v>
      </c>
    </row>
    <row r="17" spans="2:10" x14ac:dyDescent="0.25">
      <c r="B17" s="3">
        <v>12</v>
      </c>
      <c r="C17" s="7" t="s">
        <v>23</v>
      </c>
      <c r="D17" s="4" t="s">
        <v>34</v>
      </c>
      <c r="E17" s="3" t="s">
        <v>10</v>
      </c>
      <c r="F17" s="6">
        <v>2</v>
      </c>
      <c r="G17" s="6">
        <f t="shared" si="0"/>
        <v>631.54237288135596</v>
      </c>
      <c r="H17" s="6">
        <v>745.22</v>
      </c>
      <c r="I17" s="6">
        <f t="shared" si="1"/>
        <v>1263.0847457627119</v>
      </c>
      <c r="J17" s="15">
        <f t="shared" si="2"/>
        <v>1490.44</v>
      </c>
    </row>
    <row r="18" spans="2:10" x14ac:dyDescent="0.25">
      <c r="B18" s="3">
        <v>13</v>
      </c>
      <c r="C18" s="7" t="s">
        <v>25</v>
      </c>
      <c r="D18" s="3" t="s">
        <v>26</v>
      </c>
      <c r="E18" s="3" t="s">
        <v>10</v>
      </c>
      <c r="F18" s="6">
        <v>400</v>
      </c>
      <c r="G18" s="6">
        <f t="shared" si="0"/>
        <v>81.406779661016955</v>
      </c>
      <c r="H18" s="6">
        <v>96.06</v>
      </c>
      <c r="I18" s="6">
        <f t="shared" si="1"/>
        <v>32562.711864406781</v>
      </c>
      <c r="J18" s="15">
        <f t="shared" si="2"/>
        <v>38424</v>
      </c>
    </row>
    <row r="19" spans="2:10" ht="31.5" x14ac:dyDescent="0.25">
      <c r="B19" s="3">
        <v>14</v>
      </c>
      <c r="C19" s="9" t="s">
        <v>27</v>
      </c>
      <c r="D19" s="3" t="s">
        <v>28</v>
      </c>
      <c r="E19" s="3" t="s">
        <v>29</v>
      </c>
      <c r="F19" s="6">
        <v>1.5</v>
      </c>
      <c r="G19" s="6">
        <f t="shared" si="0"/>
        <v>2269.4915254237289</v>
      </c>
      <c r="H19" s="6">
        <v>2678</v>
      </c>
      <c r="I19" s="6">
        <f t="shared" si="1"/>
        <v>3404.2372881355932</v>
      </c>
      <c r="J19" s="15">
        <f t="shared" si="2"/>
        <v>4016.9999999999995</v>
      </c>
    </row>
    <row r="20" spans="2:10" x14ac:dyDescent="0.25">
      <c r="B20" s="3">
        <v>15</v>
      </c>
      <c r="C20" s="7" t="s">
        <v>36</v>
      </c>
      <c r="D20" s="3" t="s">
        <v>28</v>
      </c>
      <c r="E20" s="3" t="s">
        <v>10</v>
      </c>
      <c r="F20" s="6">
        <v>1</v>
      </c>
      <c r="G20" s="6">
        <f t="shared" si="0"/>
        <v>5217.8050847457635</v>
      </c>
      <c r="H20" s="6">
        <v>6157.01</v>
      </c>
      <c r="I20" s="6">
        <f t="shared" si="1"/>
        <v>5217.8050847457635</v>
      </c>
      <c r="J20" s="15">
        <f t="shared" si="2"/>
        <v>6157.01</v>
      </c>
    </row>
    <row r="21" spans="2:10" x14ac:dyDescent="0.25">
      <c r="B21" s="3">
        <v>16</v>
      </c>
      <c r="C21" s="7" t="s">
        <v>31</v>
      </c>
      <c r="D21" s="3" t="s">
        <v>30</v>
      </c>
      <c r="E21" s="3" t="s">
        <v>32</v>
      </c>
      <c r="F21" s="6">
        <v>8</v>
      </c>
      <c r="G21" s="6">
        <f t="shared" si="0"/>
        <v>113.47457627118645</v>
      </c>
      <c r="H21" s="6">
        <v>133.9</v>
      </c>
      <c r="I21" s="6">
        <f t="shared" si="1"/>
        <v>907.7966101694916</v>
      </c>
      <c r="J21" s="15">
        <f t="shared" si="2"/>
        <v>1071.2</v>
      </c>
    </row>
    <row r="22" spans="2:10" x14ac:dyDescent="0.25">
      <c r="G22" s="5"/>
      <c r="H22" s="5"/>
    </row>
    <row r="23" spans="2:10" x14ac:dyDescent="0.25">
      <c r="G23" s="5"/>
      <c r="H23" s="5"/>
    </row>
    <row r="24" spans="2:10" x14ac:dyDescent="0.25">
      <c r="G24" s="5"/>
      <c r="H24" s="5"/>
    </row>
    <row r="25" spans="2:10" x14ac:dyDescent="0.25">
      <c r="B25" s="17" t="s">
        <v>38</v>
      </c>
      <c r="C25" s="17"/>
      <c r="D25" s="17"/>
      <c r="E25" s="17"/>
      <c r="F25" s="17"/>
      <c r="G25" s="17"/>
      <c r="H25" s="17"/>
      <c r="I25" s="17"/>
      <c r="J25" s="17"/>
    </row>
    <row r="26" spans="2:10" x14ac:dyDescent="0.25">
      <c r="G26" s="5"/>
      <c r="H26" s="5"/>
    </row>
    <row r="27" spans="2:10" x14ac:dyDescent="0.25">
      <c r="G27" s="5"/>
      <c r="H27" s="5"/>
    </row>
    <row r="28" spans="2:10" x14ac:dyDescent="0.25">
      <c r="G28" s="5"/>
      <c r="H28" s="5"/>
    </row>
    <row r="29" spans="2:10" x14ac:dyDescent="0.25">
      <c r="G29" s="5"/>
      <c r="H29" s="5"/>
    </row>
    <row r="30" spans="2:10" x14ac:dyDescent="0.25">
      <c r="G30" s="5"/>
      <c r="H30" s="5"/>
    </row>
    <row r="31" spans="2:10" x14ac:dyDescent="0.25">
      <c r="G31" s="5"/>
      <c r="H31" s="5"/>
    </row>
    <row r="32" spans="2:10" x14ac:dyDescent="0.25">
      <c r="G32" s="5"/>
      <c r="H32" s="5"/>
    </row>
    <row r="33" spans="7:8" x14ac:dyDescent="0.25">
      <c r="G33" s="5"/>
      <c r="H33" s="5"/>
    </row>
    <row r="34" spans="7:8" x14ac:dyDescent="0.25">
      <c r="G34" s="5"/>
      <c r="H34" s="5"/>
    </row>
  </sheetData>
  <mergeCells count="2">
    <mergeCell ref="B2:J2"/>
    <mergeCell ref="B25:J25"/>
  </mergeCells>
  <pageMargins left="0" right="0" top="0" bottom="0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2017-09-08T07:47:29Z</dcterms:modified>
</cp:coreProperties>
</file>